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ATASKAITOS I KET\AIŠKINIMO RAŠTAI\SAULĖ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K26" i="1" l="1"/>
  <c r="K27" i="1"/>
  <c r="K16" i="1" l="1"/>
  <c r="K38" i="1" l="1"/>
  <c r="L38" i="1"/>
  <c r="K25" i="1"/>
  <c r="K24" i="1"/>
  <c r="K21" i="1"/>
  <c r="K20" i="1"/>
  <c r="K15" i="1"/>
  <c r="K14" i="1"/>
  <c r="K28" i="1"/>
  <c r="K22" i="1"/>
  <c r="K18" i="1" l="1"/>
</calcChain>
</file>

<file path=xl/sharedStrings.xml><?xml version="1.0" encoding="utf-8"?>
<sst xmlns="http://schemas.openxmlformats.org/spreadsheetml/2006/main" count="87" uniqueCount="39">
  <si>
    <t/>
  </si>
  <si>
    <t>(eurais, ct)</t>
  </si>
  <si>
    <t>Gauti asignavimai</t>
  </si>
  <si>
    <t>Panaudoti asignavimai</t>
  </si>
  <si>
    <t>Išlaidų pavadinimas</t>
  </si>
  <si>
    <t>kartu su įskaitytu praėjusių metų lėšų likučiu</t>
  </si>
  <si>
    <t>1</t>
  </si>
  <si>
    <t>2</t>
  </si>
  <si>
    <t xml:space="preserve">Darbo užmokestis pinigais </t>
  </si>
  <si>
    <t xml:space="preserve">Socialinio draudimo įmokos </t>
  </si>
  <si>
    <t>Kitų prekių ir paslaugų įsigijimo išlaidos</t>
  </si>
  <si>
    <t>151 Finansavimo šaltinis</t>
  </si>
  <si>
    <t>BIUDŽETINIŲ IŠLAIDŲ SĄMATŲ AIŠKINAMASIS RAŠTAS</t>
  </si>
  <si>
    <t>Nukrypimai</t>
  </si>
  <si>
    <t>1. Formos  Nr. 2 nukrypimų pagal išlaidų straipsnius paaiškinimas:</t>
  </si>
  <si>
    <t>Paaiškinimas</t>
  </si>
  <si>
    <t>Mokinio krepšelio lėšos</t>
  </si>
  <si>
    <t>Biudžeto lėšos</t>
  </si>
  <si>
    <t>Specialiųjų programų lėšos (tėvų įmokų lėšos)</t>
  </si>
  <si>
    <t>Specialiųjų programų lėšos</t>
  </si>
  <si>
    <t>Likutis 2020-01-01</t>
  </si>
  <si>
    <t>Iš viso:</t>
  </si>
  <si>
    <t>Įstaigos vadovas</t>
  </si>
  <si>
    <t>Stanislava Vaičiulienė</t>
  </si>
  <si>
    <t xml:space="preserve">Šiaulių miesto savivaldybės 
švietimo centro
Centralizuotos buhalterinės
apskaitos padalinio 
vyr. buhalterė </t>
  </si>
  <si>
    <t>Aprangos ir patalynės įsigijimo bei priežiūros išlaidos</t>
  </si>
  <si>
    <t>Mitybos išlaidos</t>
  </si>
  <si>
    <t>Komunalinių paslaugų įsigijimo išlaidos</t>
  </si>
  <si>
    <t>33 Finansavimo šaltinis</t>
  </si>
  <si>
    <t>Šiaulių Saulės pradinė mokykla</t>
  </si>
  <si>
    <t>Regina Miežienė</t>
  </si>
  <si>
    <t>Informacinių technologijų prekių ir paslaugų įsigijimo išlaidos</t>
  </si>
  <si>
    <t>Ataskaitas parengė ( 8 659 53056 )</t>
  </si>
  <si>
    <t>Aldona Latonienė</t>
  </si>
  <si>
    <t xml:space="preserve">                                 2020m.birželio 30d.</t>
  </si>
  <si>
    <t>141 MK</t>
  </si>
  <si>
    <t>Per daug buvo paimta ir nepanaudota</t>
  </si>
  <si>
    <t>Likutis 2020-06-30</t>
  </si>
  <si>
    <t>2. Pinigų likutis banko sąskaitose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</si>
</sst>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.00;\-#,##0.00;&quot;&quot;"/>
    <numFmt numFmtId="165" formatCode="#,##0.00_ ;\-#,##0.00\ 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u/>
      <sz val="11"/>
      <name val="Calibri"/>
      <family val="2"/>
      <charset val="186"/>
    </font>
    <font>
      <sz val="11"/>
      <name val="Calibri"/>
      <family val="2"/>
      <charset val="186"/>
    </font>
    <font>
      <b/>
      <sz val="8"/>
      <name val="Times New Roman"/>
      <family val="1"/>
      <charset val="186"/>
    </font>
    <font>
      <b/>
      <sz val="7"/>
      <color rgb="FF000000"/>
      <name val="Times New Roman"/>
      <family val="1"/>
      <charset val="186"/>
    </font>
    <font>
      <sz val="8"/>
      <name val="Calibri"/>
      <family val="2"/>
      <charset val="186"/>
    </font>
    <font>
      <sz val="7"/>
      <name val="Times New Roman"/>
      <family val="1"/>
      <charset val="186"/>
    </font>
    <font>
      <sz val="7"/>
      <name val="TiN"/>
      <charset val="186"/>
    </font>
    <font>
      <b/>
      <sz val="7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6">
    <xf numFmtId="0" fontId="1" fillId="0" borderId="0" xfId="0" applyFont="1" applyFill="1" applyBorder="1"/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0" fontId="1" fillId="0" borderId="9" xfId="0" applyFont="1" applyFill="1" applyBorder="1"/>
    <xf numFmtId="0" fontId="2" fillId="0" borderId="7" xfId="1" applyNumberFormat="1" applyFont="1" applyFill="1" applyBorder="1" applyAlignment="1">
      <alignment horizontal="left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9" xfId="0" applyFont="1" applyFill="1" applyBorder="1"/>
    <xf numFmtId="0" fontId="12" fillId="0" borderId="9" xfId="0" applyFont="1" applyFill="1" applyBorder="1" applyAlignment="1">
      <alignment horizontal="center"/>
    </xf>
    <xf numFmtId="164" fontId="15" fillId="0" borderId="2" xfId="1" applyNumberFormat="1" applyFont="1" applyFill="1" applyBorder="1" applyAlignment="1">
      <alignment horizontal="right" vertical="top" wrapText="1" readingOrder="1"/>
    </xf>
    <xf numFmtId="164" fontId="15" fillId="0" borderId="7" xfId="1" applyNumberFormat="1" applyFont="1" applyFill="1" applyBorder="1" applyAlignment="1">
      <alignment horizontal="right" vertical="top" wrapText="1" readingOrder="1"/>
    </xf>
    <xf numFmtId="165" fontId="10" fillId="0" borderId="9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horizontal="center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7" fillId="0" borderId="24" xfId="1" applyNumberFormat="1" applyFont="1" applyFill="1" applyBorder="1" applyAlignment="1">
      <alignment horizontal="center" vertical="center" wrapText="1" readingOrder="1"/>
    </xf>
    <xf numFmtId="0" fontId="10" fillId="0" borderId="9" xfId="0" applyFont="1" applyFill="1" applyBorder="1" applyAlignment="1">
      <alignment wrapText="1"/>
    </xf>
    <xf numFmtId="0" fontId="18" fillId="0" borderId="0" xfId="0" applyFont="1" applyFill="1" applyBorder="1"/>
    <xf numFmtId="0" fontId="19" fillId="0" borderId="0" xfId="0" applyFont="1" applyFill="1" applyBorder="1"/>
    <xf numFmtId="0" fontId="16" fillId="0" borderId="9" xfId="0" applyFont="1" applyFill="1" applyBorder="1"/>
    <xf numFmtId="0" fontId="10" fillId="0" borderId="9" xfId="0" applyFont="1" applyFill="1" applyBorder="1" applyAlignment="1">
      <alignment horizontal="center" wrapText="1"/>
    </xf>
    <xf numFmtId="0" fontId="20" fillId="0" borderId="0" xfId="0" applyFont="1" applyFill="1" applyBorder="1"/>
    <xf numFmtId="0" fontId="10" fillId="0" borderId="9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/>
    </xf>
    <xf numFmtId="0" fontId="1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right"/>
    </xf>
    <xf numFmtId="0" fontId="16" fillId="0" borderId="11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readingOrder="1"/>
    </xf>
    <xf numFmtId="0" fontId="8" fillId="0" borderId="14" xfId="0" applyFont="1" applyFill="1" applyBorder="1" applyAlignment="1">
      <alignment horizontal="center" vertical="center" readingOrder="1"/>
    </xf>
    <xf numFmtId="0" fontId="17" fillId="0" borderId="25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7" fillId="0" borderId="26" xfId="1" applyNumberFormat="1" applyFont="1" applyFill="1" applyBorder="1" applyAlignment="1">
      <alignment horizontal="left" vertical="center" wrapText="1" readingOrder="1"/>
    </xf>
    <xf numFmtId="0" fontId="14" fillId="0" borderId="19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3" fillId="0" borderId="13" xfId="0" applyFont="1" applyFill="1" applyBorder="1" applyAlignment="1">
      <alignment horizontal="center" vertical="center" readingOrder="1"/>
    </xf>
    <xf numFmtId="0" fontId="13" fillId="0" borderId="14" xfId="0" applyFont="1" applyFill="1" applyBorder="1" applyAlignment="1">
      <alignment horizontal="center" vertical="center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9"/>
  <sheetViews>
    <sheetView showGridLines="0" tabSelected="1" topLeftCell="A11" workbookViewId="0">
      <selection activeCell="B31" sqref="B31"/>
    </sheetView>
  </sheetViews>
  <sheetFormatPr defaultRowHeight="15"/>
  <cols>
    <col min="1" max="1" width="1.85546875" customWidth="1"/>
    <col min="2" max="2" width="2.140625" customWidth="1"/>
    <col min="3" max="7" width="2.5703125" customWidth="1"/>
    <col min="8" max="8" width="30.28515625" customWidth="1"/>
    <col min="9" max="9" width="9.42578125" customWidth="1"/>
    <col min="10" max="11" width="8.42578125" customWidth="1"/>
    <col min="12" max="12" width="25.5703125" customWidth="1"/>
    <col min="13" max="16" width="5.5703125" customWidth="1"/>
  </cols>
  <sheetData>
    <row r="1" spans="2:12">
      <c r="H1" t="s">
        <v>12</v>
      </c>
    </row>
    <row r="2" spans="2:12" ht="1.5" customHeight="1"/>
    <row r="3" spans="2:12">
      <c r="H3" s="39" t="s">
        <v>29</v>
      </c>
      <c r="I3" s="39"/>
      <c r="J3" s="39"/>
    </row>
    <row r="4" spans="2:12" hidden="1"/>
    <row r="5" spans="2:12">
      <c r="H5" t="s">
        <v>34</v>
      </c>
    </row>
    <row r="6" spans="2:12" ht="0.75" customHeight="1"/>
    <row r="7" spans="2:12" ht="15.75">
      <c r="B7" s="27" t="s">
        <v>14</v>
      </c>
    </row>
    <row r="8" spans="2:12" s="3" customFormat="1" ht="5.25" customHeight="1">
      <c r="B8" s="10"/>
    </row>
    <row r="9" spans="2:12" ht="9" customHeight="1">
      <c r="K9" s="9" t="s">
        <v>1</v>
      </c>
    </row>
    <row r="10" spans="2:12" ht="22.5" customHeight="1">
      <c r="B10" s="53"/>
      <c r="C10" s="54"/>
      <c r="D10" s="54"/>
      <c r="E10" s="54"/>
      <c r="F10" s="54"/>
      <c r="G10" s="55"/>
      <c r="H10" s="22" t="s">
        <v>0</v>
      </c>
      <c r="I10" s="23" t="s">
        <v>2</v>
      </c>
      <c r="J10" s="24" t="s">
        <v>3</v>
      </c>
      <c r="K10" s="48" t="s">
        <v>13</v>
      </c>
      <c r="L10" s="40" t="s">
        <v>15</v>
      </c>
    </row>
    <row r="11" spans="2:12" ht="52.5" customHeight="1">
      <c r="B11" s="50"/>
      <c r="C11" s="51"/>
      <c r="D11" s="51"/>
      <c r="E11" s="51"/>
      <c r="F11" s="51"/>
      <c r="G11" s="52"/>
      <c r="H11" s="7" t="s">
        <v>4</v>
      </c>
      <c r="I11" s="21" t="s">
        <v>5</v>
      </c>
      <c r="J11" s="25" t="s">
        <v>0</v>
      </c>
      <c r="K11" s="49"/>
      <c r="L11" s="41"/>
    </row>
    <row r="12" spans="2:12">
      <c r="B12" s="45">
        <v>1</v>
      </c>
      <c r="C12" s="46"/>
      <c r="D12" s="46"/>
      <c r="E12" s="46"/>
      <c r="F12" s="46"/>
      <c r="G12" s="47"/>
      <c r="H12" s="6" t="s">
        <v>7</v>
      </c>
      <c r="I12" s="1">
        <v>3</v>
      </c>
      <c r="J12" s="8">
        <v>4</v>
      </c>
      <c r="K12" s="16">
        <v>5</v>
      </c>
      <c r="L12" s="20">
        <v>6</v>
      </c>
    </row>
    <row r="13" spans="2:12" s="3" customFormat="1" ht="15" customHeight="1">
      <c r="B13" s="42" t="s">
        <v>11</v>
      </c>
      <c r="C13" s="43"/>
      <c r="D13" s="43"/>
      <c r="E13" s="43"/>
      <c r="F13" s="43"/>
      <c r="G13" s="43"/>
      <c r="H13" s="43"/>
      <c r="I13" s="43"/>
      <c r="J13" s="43"/>
      <c r="K13" s="43"/>
      <c r="L13" s="44"/>
    </row>
    <row r="14" spans="2:12" ht="15" customHeight="1">
      <c r="B14" s="13">
        <v>2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12" t="s">
        <v>8</v>
      </c>
      <c r="I14" s="17">
        <v>0</v>
      </c>
      <c r="J14" s="18">
        <v>0</v>
      </c>
      <c r="K14" s="19">
        <f>I14-J14</f>
        <v>0</v>
      </c>
      <c r="L14" s="15"/>
    </row>
    <row r="15" spans="2:12" ht="15" customHeight="1">
      <c r="B15" s="14">
        <v>2</v>
      </c>
      <c r="C15" s="2" t="s">
        <v>6</v>
      </c>
      <c r="D15" s="2" t="s">
        <v>7</v>
      </c>
      <c r="E15" s="2" t="s">
        <v>6</v>
      </c>
      <c r="F15" s="2" t="s">
        <v>6</v>
      </c>
      <c r="G15" s="2" t="s">
        <v>6</v>
      </c>
      <c r="H15" s="5" t="s">
        <v>9</v>
      </c>
      <c r="I15" s="17">
        <v>0</v>
      </c>
      <c r="J15" s="18">
        <v>0</v>
      </c>
      <c r="K15" s="19">
        <f>I15-J15</f>
        <v>0</v>
      </c>
      <c r="L15" s="15"/>
    </row>
    <row r="16" spans="2:12" s="3" customFormat="1" ht="24" customHeight="1">
      <c r="B16" s="14">
        <v>2</v>
      </c>
      <c r="C16" s="4">
        <v>2</v>
      </c>
      <c r="D16" s="4">
        <v>1</v>
      </c>
      <c r="E16" s="4">
        <v>1</v>
      </c>
      <c r="F16" s="4">
        <v>1</v>
      </c>
      <c r="G16" s="4">
        <v>20</v>
      </c>
      <c r="H16" s="5" t="s">
        <v>27</v>
      </c>
      <c r="I16" s="17">
        <v>0</v>
      </c>
      <c r="J16" s="18">
        <v>0</v>
      </c>
      <c r="K16" s="19">
        <f>I16-J16</f>
        <v>0</v>
      </c>
      <c r="L16" s="32"/>
    </row>
    <row r="17" spans="2:12" s="3" customFormat="1" ht="24" customHeight="1">
      <c r="B17" s="14">
        <v>2</v>
      </c>
      <c r="C17" s="4">
        <v>2</v>
      </c>
      <c r="D17" s="4">
        <v>1</v>
      </c>
      <c r="E17" s="4">
        <v>1</v>
      </c>
      <c r="F17" s="4">
        <v>1</v>
      </c>
      <c r="G17" s="4">
        <v>21</v>
      </c>
      <c r="H17" s="5" t="s">
        <v>31</v>
      </c>
      <c r="I17" s="17">
        <v>0</v>
      </c>
      <c r="J17" s="18">
        <v>0</v>
      </c>
      <c r="K17" s="19">
        <f>I17-J17</f>
        <v>0</v>
      </c>
      <c r="L17" s="33"/>
    </row>
    <row r="18" spans="2:12" ht="22.5" customHeight="1">
      <c r="B18" s="14">
        <v>2</v>
      </c>
      <c r="C18" s="2" t="s">
        <v>7</v>
      </c>
      <c r="D18" s="2" t="s">
        <v>6</v>
      </c>
      <c r="E18" s="2" t="s">
        <v>6</v>
      </c>
      <c r="F18" s="2" t="s">
        <v>6</v>
      </c>
      <c r="G18" s="2">
        <v>30</v>
      </c>
      <c r="H18" s="5" t="s">
        <v>10</v>
      </c>
      <c r="I18" s="17">
        <v>3400</v>
      </c>
      <c r="J18" s="18">
        <v>2635.15</v>
      </c>
      <c r="K18" s="19">
        <f>I18-J18</f>
        <v>764.84999999999991</v>
      </c>
      <c r="L18" s="26" t="s">
        <v>36</v>
      </c>
    </row>
    <row r="19" spans="2:12" ht="12.6" customHeight="1">
      <c r="B19" s="42" t="s">
        <v>35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2:12" ht="19.5" customHeight="1">
      <c r="B20" s="13">
        <v>2</v>
      </c>
      <c r="C20" s="4" t="s">
        <v>6</v>
      </c>
      <c r="D20" s="4" t="s">
        <v>6</v>
      </c>
      <c r="E20" s="4" t="s">
        <v>6</v>
      </c>
      <c r="F20" s="4" t="s">
        <v>6</v>
      </c>
      <c r="G20" s="4" t="s">
        <v>6</v>
      </c>
      <c r="H20" s="12" t="s">
        <v>8</v>
      </c>
      <c r="I20" s="17">
        <v>0</v>
      </c>
      <c r="J20" s="18">
        <v>0</v>
      </c>
      <c r="K20" s="19">
        <f>I20-J20</f>
        <v>0</v>
      </c>
      <c r="L20" s="34"/>
    </row>
    <row r="21" spans="2:12" ht="15" customHeight="1">
      <c r="B21" s="14">
        <v>2</v>
      </c>
      <c r="C21" s="4" t="s">
        <v>6</v>
      </c>
      <c r="D21" s="4" t="s">
        <v>7</v>
      </c>
      <c r="E21" s="4" t="s">
        <v>6</v>
      </c>
      <c r="F21" s="4" t="s">
        <v>6</v>
      </c>
      <c r="G21" s="4" t="s">
        <v>6</v>
      </c>
      <c r="H21" s="5" t="s">
        <v>9</v>
      </c>
      <c r="I21" s="17">
        <v>0</v>
      </c>
      <c r="J21" s="18">
        <v>0</v>
      </c>
      <c r="K21" s="19">
        <f>I21-J21</f>
        <v>0</v>
      </c>
      <c r="L21" s="15"/>
    </row>
    <row r="22" spans="2:12" ht="25.5" customHeight="1">
      <c r="B22" s="14">
        <v>2</v>
      </c>
      <c r="C22" s="4" t="s">
        <v>7</v>
      </c>
      <c r="D22" s="4" t="s">
        <v>6</v>
      </c>
      <c r="E22" s="4" t="s">
        <v>6</v>
      </c>
      <c r="F22" s="4" t="s">
        <v>6</v>
      </c>
      <c r="G22" s="4">
        <v>30</v>
      </c>
      <c r="H22" s="5" t="s">
        <v>10</v>
      </c>
      <c r="I22" s="17">
        <v>0</v>
      </c>
      <c r="J22" s="18">
        <v>0</v>
      </c>
      <c r="K22" s="19">
        <f>I22-J22</f>
        <v>0</v>
      </c>
      <c r="L22" s="15"/>
    </row>
    <row r="23" spans="2:12" ht="15" customHeight="1">
      <c r="B23" s="42" t="s">
        <v>28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2:12">
      <c r="B24" s="13">
        <v>2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12" t="s">
        <v>8</v>
      </c>
      <c r="I24" s="17">
        <v>0</v>
      </c>
      <c r="J24" s="18">
        <v>0</v>
      </c>
      <c r="K24" s="19">
        <f>I24-J24</f>
        <v>0</v>
      </c>
      <c r="L24" s="15"/>
    </row>
    <row r="25" spans="2:12">
      <c r="B25" s="14">
        <v>2</v>
      </c>
      <c r="C25" s="4" t="s">
        <v>6</v>
      </c>
      <c r="D25" s="4" t="s">
        <v>7</v>
      </c>
      <c r="E25" s="4" t="s">
        <v>6</v>
      </c>
      <c r="F25" s="4" t="s">
        <v>6</v>
      </c>
      <c r="G25" s="4" t="s">
        <v>6</v>
      </c>
      <c r="H25" s="5" t="s">
        <v>9</v>
      </c>
      <c r="I25" s="17">
        <v>0</v>
      </c>
      <c r="J25" s="18">
        <v>0</v>
      </c>
      <c r="K25" s="19">
        <f>I25-J25</f>
        <v>0</v>
      </c>
      <c r="L25" s="15"/>
    </row>
    <row r="26" spans="2:12" s="3" customFormat="1">
      <c r="B26" s="14">
        <v>2</v>
      </c>
      <c r="C26" s="4">
        <v>2</v>
      </c>
      <c r="D26" s="4">
        <v>1</v>
      </c>
      <c r="E26" s="4">
        <v>1</v>
      </c>
      <c r="F26" s="4">
        <v>1</v>
      </c>
      <c r="G26" s="4">
        <v>1</v>
      </c>
      <c r="H26" s="5" t="s">
        <v>26</v>
      </c>
      <c r="I26" s="17">
        <v>0</v>
      </c>
      <c r="J26" s="18">
        <v>0</v>
      </c>
      <c r="K26" s="19">
        <f>I26-J26</f>
        <v>0</v>
      </c>
      <c r="L26" s="15"/>
    </row>
    <row r="27" spans="2:12" s="3" customFormat="1" ht="22.5">
      <c r="B27" s="14">
        <v>2</v>
      </c>
      <c r="C27" s="4">
        <v>2</v>
      </c>
      <c r="D27" s="4">
        <v>1</v>
      </c>
      <c r="E27" s="4">
        <v>1</v>
      </c>
      <c r="F27" s="4">
        <v>1</v>
      </c>
      <c r="G27" s="4">
        <v>7</v>
      </c>
      <c r="H27" s="5" t="s">
        <v>25</v>
      </c>
      <c r="I27" s="17">
        <v>0</v>
      </c>
      <c r="J27" s="18">
        <v>0</v>
      </c>
      <c r="K27" s="19">
        <f>I27-J27</f>
        <v>0</v>
      </c>
      <c r="L27" s="15"/>
    </row>
    <row r="28" spans="2:12">
      <c r="B28" s="14">
        <v>2</v>
      </c>
      <c r="C28" s="4" t="s">
        <v>7</v>
      </c>
      <c r="D28" s="4" t="s">
        <v>6</v>
      </c>
      <c r="E28" s="4" t="s">
        <v>6</v>
      </c>
      <c r="F28" s="4" t="s">
        <v>6</v>
      </c>
      <c r="G28" s="4">
        <v>30</v>
      </c>
      <c r="H28" s="5" t="s">
        <v>10</v>
      </c>
      <c r="I28" s="17">
        <v>0</v>
      </c>
      <c r="J28" s="18">
        <v>0</v>
      </c>
      <c r="K28" s="19">
        <f>I28-J28</f>
        <v>0</v>
      </c>
      <c r="L28" s="15"/>
    </row>
    <row r="29" spans="2:12" ht="2.25" customHeight="1"/>
    <row r="30" spans="2:12" ht="3" customHeight="1"/>
    <row r="31" spans="2:12" ht="11.25" customHeight="1">
      <c r="B31" s="10" t="s">
        <v>38</v>
      </c>
      <c r="C31" s="27"/>
    </row>
    <row r="32" spans="2:12" s="3" customFormat="1" ht="2.25" hidden="1" customHeight="1">
      <c r="B32" s="10"/>
    </row>
    <row r="33" spans="2:12" s="3" customFormat="1" ht="24.75" customHeight="1">
      <c r="B33" s="10"/>
      <c r="K33" s="30" t="s">
        <v>20</v>
      </c>
      <c r="L33" s="30" t="s">
        <v>37</v>
      </c>
    </row>
    <row r="34" spans="2:12">
      <c r="H34" s="29" t="s">
        <v>16</v>
      </c>
      <c r="I34" s="29"/>
      <c r="J34" s="29"/>
      <c r="K34" s="29"/>
      <c r="L34" s="11">
        <v>8.6199999999999992</v>
      </c>
    </row>
    <row r="35" spans="2:12">
      <c r="H35" s="29" t="s">
        <v>17</v>
      </c>
      <c r="I35" s="29"/>
      <c r="J35" s="29"/>
      <c r="K35" s="29"/>
      <c r="L35" s="11">
        <v>764.85</v>
      </c>
    </row>
    <row r="36" spans="2:12">
      <c r="H36" s="29" t="s">
        <v>18</v>
      </c>
      <c r="I36" s="29"/>
      <c r="J36" s="29"/>
      <c r="K36" s="29">
        <v>420.22</v>
      </c>
      <c r="L36" s="11">
        <v>304.58999999999997</v>
      </c>
    </row>
    <row r="37" spans="2:12">
      <c r="H37" s="29" t="s">
        <v>19</v>
      </c>
      <c r="I37" s="29"/>
      <c r="J37" s="29"/>
      <c r="K37" s="29"/>
      <c r="L37" s="11">
        <v>119.68</v>
      </c>
    </row>
    <row r="38" spans="2:12">
      <c r="H38" s="36" t="s">
        <v>21</v>
      </c>
      <c r="I38" s="37"/>
      <c r="J38" s="38"/>
      <c r="K38" s="11">
        <f>SUM(K34:K37)</f>
        <v>420.22</v>
      </c>
      <c r="L38" s="11">
        <f>SUM(L34:L37)</f>
        <v>1197.74</v>
      </c>
    </row>
    <row r="39" spans="2:12" ht="2.25" customHeight="1"/>
    <row r="40" spans="2:12" hidden="1"/>
    <row r="41" spans="2:12" hidden="1"/>
    <row r="42" spans="2:12" hidden="1"/>
    <row r="43" spans="2:12" hidden="1"/>
    <row r="44" spans="2:12">
      <c r="H44" s="31" t="s">
        <v>22</v>
      </c>
      <c r="L44" s="10" t="s">
        <v>30</v>
      </c>
    </row>
    <row r="45" spans="2:12" s="3" customFormat="1" ht="4.5" customHeight="1">
      <c r="H45" s="31"/>
    </row>
    <row r="46" spans="2:12" ht="64.5" customHeight="1">
      <c r="H46" s="35" t="s">
        <v>24</v>
      </c>
      <c r="I46" s="35"/>
      <c r="J46" s="35"/>
      <c r="K46" s="35"/>
      <c r="L46" s="28" t="s">
        <v>23</v>
      </c>
    </row>
    <row r="47" spans="2:12">
      <c r="H47" s="31"/>
    </row>
    <row r="48" spans="2:12">
      <c r="H48" s="31" t="s">
        <v>32</v>
      </c>
      <c r="L48" t="s">
        <v>33</v>
      </c>
    </row>
    <row r="49" spans="8:8">
      <c r="H49" s="31"/>
    </row>
  </sheetData>
  <mergeCells count="11">
    <mergeCell ref="H46:K46"/>
    <mergeCell ref="H38:J38"/>
    <mergeCell ref="H3:J3"/>
    <mergeCell ref="L10:L11"/>
    <mergeCell ref="B13:L13"/>
    <mergeCell ref="B19:L19"/>
    <mergeCell ref="B23:L23"/>
    <mergeCell ref="B12:G12"/>
    <mergeCell ref="K10:K11"/>
    <mergeCell ref="B11:G11"/>
    <mergeCell ref="B10:G10"/>
  </mergeCells>
  <pageMargins left="0.11811023622047245" right="0" top="0" bottom="0" header="0.78740157480314965" footer="0.39370078740157483"/>
  <pageSetup paperSize="9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</dc:creator>
  <cp:lastModifiedBy>PC16</cp:lastModifiedBy>
  <cp:lastPrinted>2020-04-28T07:41:22Z</cp:lastPrinted>
  <dcterms:created xsi:type="dcterms:W3CDTF">2020-04-20T09:02:22Z</dcterms:created>
  <dcterms:modified xsi:type="dcterms:W3CDTF">2020-07-15T07:54:58Z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